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A:\DIVISION DE COMPRAS\00 - PROCESOS DE COMPRA\2022\3. CP\SUPBANCO-CCC-CP-2022-0020-Remodelación Oficina Regional Norte\1. Otros borradores\05. Formularios del proceso\"/>
    </mc:Choice>
  </mc:AlternateContent>
  <xr:revisionPtr revIDLastSave="0" documentId="8_{D877798B-6828-4129-9FEF-01F33CDDDF7D}" xr6:coauthVersionLast="47" xr6:coauthVersionMax="47" xr10:uidLastSave="{00000000-0000-0000-0000-000000000000}"/>
  <bookViews>
    <workbookView xWindow="28680" yWindow="-120" windowWidth="29040" windowHeight="15840" xr2:uid="{9B0A2F07-C7D5-457A-9C82-80D678C8686E}"/>
  </bookViews>
  <sheets>
    <sheet name="LP Sist. Contra Incendio" sheetId="1" r:id="rId1"/>
  </sheets>
  <definedNames>
    <definedName name="_Order1" hidden="1">255</definedName>
    <definedName name="_Order2" hidden="1">255</definedName>
    <definedName name="_Regression_Int" hidden="1">1</definedName>
    <definedName name="aa_2">"$#REF!.$B$109"</definedName>
    <definedName name="aa_3">"$#REF!.$B$109"</definedName>
    <definedName name="Acero_1">#N/A</definedName>
    <definedName name="Acero_2">#N/A</definedName>
    <definedName name="Acero_3">#N/A</definedName>
    <definedName name="Agregado_2">#N/A</definedName>
    <definedName name="Agregado_3">#N/A</definedName>
    <definedName name="Agua_1">#N/A</definedName>
    <definedName name="Agua_2">#N/A</definedName>
    <definedName name="Agua_3">#N/A</definedName>
    <definedName name="Alambre_2">#N/A</definedName>
    <definedName name="Alambre_3">#N/A</definedName>
    <definedName name="Alambre_No.18_2">#N/A</definedName>
    <definedName name="Alambre_No.18_3">#N/A</definedName>
    <definedName name="Anclaje_de_Pilotes_2">#N/A</definedName>
    <definedName name="Anclaje_de_Pilotes_3">#N/A</definedName>
    <definedName name="ANGULAR_2">"$#REF!.$B$246"</definedName>
    <definedName name="ANGULAR_3">"$#REF!.$B$246"</definedName>
    <definedName name="_xlnm.Print_Area" localSheetId="0">'LP Sist. Contra Incendio'!$A$1:$F$32</definedName>
    <definedName name="BARANDILLA_2">#N/A</definedName>
    <definedName name="BARANDILLA_3">#N/A</definedName>
    <definedName name="Cable_de_Postensado_2">#N/A</definedName>
    <definedName name="Cable_de_Postensado_3">#N/A</definedName>
    <definedName name="Cant_2">"$#REF!.$D$1:$D$65534"</definedName>
    <definedName name="Cant_3">"$#REF!.$D$1:$D$65534"</definedName>
    <definedName name="CANT1_2">"$#REF!.$D$1:$D$65534"</definedName>
    <definedName name="CANT1_3">"$#REF!.$D$1:$D$65534"</definedName>
    <definedName name="CANT6_2">"$#REF!.$C$1:$C$65534"</definedName>
    <definedName name="CANT6_3">"$#REF!.$C$1:$C$65534"</definedName>
    <definedName name="canta_2">"$#REF!.$H$1:$H$65534"</definedName>
    <definedName name="canta_3">"$#REF!.$H$1:$H$65534"</definedName>
    <definedName name="CANTIDADPRESUPUESTO_2">"$#REF!.$C$1:$C$65534"</definedName>
    <definedName name="CANTIDADPRESUPUESTO_3">"$#REF!.$C$1:$C$65534"</definedName>
    <definedName name="cantp_2">"$#REF!.$J$1:$J$65534"</definedName>
    <definedName name="cantp_3">"$#REF!.$J$1:$J$65534"</definedName>
    <definedName name="cantpre_2">"$#REF!.$D$1:$D$65534"</definedName>
    <definedName name="cantpre_3">"$#REF!.$D$1:$D$65534"</definedName>
    <definedName name="cantt_2">"$#REF!.$L$1:$L$65534"</definedName>
    <definedName name="cantt_3">"$#REF!.$L$1:$L$65534"</definedName>
    <definedName name="Casting_Bed_2">#N/A</definedName>
    <definedName name="Casting_Bed_3">#N/A</definedName>
    <definedName name="Cemento_1">#N/A</definedName>
    <definedName name="Cemento_2">#N/A</definedName>
    <definedName name="Cemento_3">#N/A</definedName>
    <definedName name="Clavos_2">#N/A</definedName>
    <definedName name="Clavos_3">#N/A</definedName>
    <definedName name="concreto_2">#N/A</definedName>
    <definedName name="control_2">"$#REF!.$#REF!$#REF!:#REF!#REF!"</definedName>
    <definedName name="control_3">"$#REF!.$#REF!$#REF!:#REF!#REF!"</definedName>
    <definedName name="Cubo_para_vaciado_de_Hormigón_2">#N/A</definedName>
    <definedName name="Cubo_para_vaciado_de_Hormigón_3">#N/A</definedName>
    <definedName name="Curado_y_Aditivo_2">#N/A</definedName>
    <definedName name="Curado_y_Aditivo_3">#N/A</definedName>
    <definedName name="D_2">#N/A</definedName>
    <definedName name="D_3">#N/A</definedName>
    <definedName name="deducciones_2">"$#REF!.$M$62"</definedName>
    <definedName name="deducciones_3">"$#REF!.$M$62"</definedName>
    <definedName name="Empalme_de_Pilotes_2">#N/A</definedName>
    <definedName name="Empalme_de_Pilotes_3">#N/A</definedName>
    <definedName name="Eslingas_2">#N/A</definedName>
    <definedName name="Eslingas_3">#N/A</definedName>
    <definedName name="GASTOSGENERALES_2">"$#REF!.$#REF!$#REF!"</definedName>
    <definedName name="GASTOSGENERALES_3">"$#REF!.$#REF!$#REF!"</definedName>
    <definedName name="GASTOSGENERALESA_2">"$#REF!.$#REF!$#REF!"</definedName>
    <definedName name="GASTOSGENERALESA_3">"$#REF!.$#REF!$#REF!"</definedName>
    <definedName name="Grúa_Manitowoc_2900_2">#N/A</definedName>
    <definedName name="Grúa_Manitowoc_2900_3">#N/A</definedName>
    <definedName name="HINCA_2">"$#REF!.$#REF!$#REF!"</definedName>
    <definedName name="HINCA_3">"$#REF!.$#REF!$#REF!"</definedName>
    <definedName name="Hinca_de_Pilotes_2">#N/A</definedName>
    <definedName name="Hinca_de_Pilotes_3">#N/A</definedName>
    <definedName name="HINCADEPILOTES_2">#N/A</definedName>
    <definedName name="HINCADEPILOTES_3">#N/A</definedName>
    <definedName name="HORACIO_2">"$#REF!.$L$66:$W$66"</definedName>
    <definedName name="HORACIO_3">"$#REF!.$L$66:$W$66"</definedName>
    <definedName name="HORMIGONARMADOGUARDARRUEDASYDEFENSASLATERALES_2">#N/A</definedName>
    <definedName name="HORMIGONARMADOGUARDARRUEDASYDEFENSASLATERALES_3">#N/A</definedName>
    <definedName name="HORMIGONARMADOLOSADEAPROCHE_2">#N/A</definedName>
    <definedName name="HORMIGONARMADOLOSADEAPROCHE_3">#N/A</definedName>
    <definedName name="HORMIGONARMADOLOSADETABLERO_2">#N/A</definedName>
    <definedName name="HORMIGONARMADOLOSADETABLERO_3">#N/A</definedName>
    <definedName name="HORMIGONARMADOVIGUETAS_2">#N/A</definedName>
    <definedName name="HORMIGONARMADOVIGUETAS_3">#N/A</definedName>
    <definedName name="Item2">#N/A</definedName>
    <definedName name="Izado_de_Tabletas_2">#N/A</definedName>
    <definedName name="Izado_de_Tabletas_3">#N/A</definedName>
    <definedName name="IZAJE_2">"$#REF!.$#REF!$#REF!"</definedName>
    <definedName name="IZAJE_3">"$#REF!.$#REF!$#REF!"</definedName>
    <definedName name="Izaje_de_Vigas_Postensadas_2">#N/A</definedName>
    <definedName name="Izaje_de_Vigas_Postensadas_3">#N/A</definedName>
    <definedName name="kglb">0.453592</definedName>
    <definedName name="Ligado_y_vaciado_2">#N/A</definedName>
    <definedName name="Ligado_y_vaciado_3">#N/A</definedName>
    <definedName name="Ligadora_de_1_funda_2">#N/A</definedName>
    <definedName name="Ligadora_de_1_funda_3">#N/A</definedName>
    <definedName name="Ligadora_de_2_funda_2">#N/A</definedName>
    <definedName name="Ligadora_de_2_funda_3">#N/A</definedName>
    <definedName name="llaveacondicionamientohinca_2">#N/A</definedName>
    <definedName name="llaveacondicionamientohinca_3">#N/A</definedName>
    <definedName name="llaveizajevigaspostensadas_2">#N/A</definedName>
    <definedName name="llaveizajevigaspostensadas_3">#N/A</definedName>
    <definedName name="llaveligadoyvaciado_2">#N/A</definedName>
    <definedName name="llaveligadoyvaciado_3">#N/A</definedName>
    <definedName name="llavemadera_2">#N/A</definedName>
    <definedName name="llavemadera_3">#N/A</definedName>
    <definedName name="llavemanejocemento_2">#N/A</definedName>
    <definedName name="llavemanejocemento_3">#N/A</definedName>
    <definedName name="llavemanejopilotes_2">#N/A</definedName>
    <definedName name="llavemanejopilotes_3">#N/A</definedName>
    <definedName name="llavemoacero_2">#N/A</definedName>
    <definedName name="llavemoacero_3">#N/A</definedName>
    <definedName name="llavemomadera_2">#N/A</definedName>
    <definedName name="llavemomadera_3">#N/A</definedName>
    <definedName name="llavetratamientomoldes_2">#N/A</definedName>
    <definedName name="llavetratamientomoldes_3">#N/A</definedName>
    <definedName name="M.O._Colocación_Cables_Postensados_2">#N/A</definedName>
    <definedName name="M.O._Colocación_Cables_Postensados_3">#N/A</definedName>
    <definedName name="M.O._Colocación_Tabletas_Prefabricados_2">#N/A</definedName>
    <definedName name="M.O._Colocación_Tabletas_Prefabricados_3">#N/A</definedName>
    <definedName name="M.O._Confección_Moldes_2">#N/A</definedName>
    <definedName name="M.O._Confección_Moldes_3">#N/A</definedName>
    <definedName name="M.O._Vigas_Postensadas__Incl._Cast._2">#N/A</definedName>
    <definedName name="M.O._Vigas_Postensadas__Incl._Cast._3">#N/A</definedName>
    <definedName name="Madera_2">#N/A</definedName>
    <definedName name="Madera_3">#N/A</definedName>
    <definedName name="Mano_de_Obra_Acero_2">#N/A</definedName>
    <definedName name="Mano_de_Obra_Acero_3">#N/A</definedName>
    <definedName name="Mano_de_Obra_Madera_2">#N/A</definedName>
    <definedName name="Mano_de_Obra_Madera_3">#N/A</definedName>
    <definedName name="mpie">0.3048</definedName>
    <definedName name="Obra___Puente_Sobre_el_Matayaya__Carretera_Las_Matas_Elias_Pina">"proyecto"</definedName>
    <definedName name="P.U.Amercoat_385ASA_2">#N/A</definedName>
    <definedName name="P.U.Amercoat_385ASA_3">#N/A</definedName>
    <definedName name="P.U.Dimecote9_2">#N/A</definedName>
    <definedName name="P.U.Dimecote9_3">#N/A</definedName>
    <definedName name="P.U.Thinner1000_2">#N/A</definedName>
    <definedName name="P.U.Thinner1000_3">#N/A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eones_2">#N/A</definedName>
    <definedName name="Peones_3">#N/A</definedName>
    <definedName name="Pernos_2">"$#REF!.$B$68"</definedName>
    <definedName name="Pernos_3">"$#REF!.$B$68"</definedName>
    <definedName name="pesoportico_1">"$#REF!.$H$61"</definedName>
    <definedName name="Pintura_Epóxica_Popular_2">#N/A</definedName>
    <definedName name="Pintura_Epóxica_Popular_3">#N/A</definedName>
    <definedName name="Plancha_de_Plywood_4_x8_x3_4_2">#N/A</definedName>
    <definedName name="Plancha_de_Plywood_4_x8_x3_4_3">#N/A</definedName>
    <definedName name="Planta_Eléctrica_para_tesado_2">#N/A</definedName>
    <definedName name="Planta_Eléctrica_para_tesado_3">#N/A</definedName>
    <definedName name="porcentaje_2">"$#REF!.$J$12"</definedName>
    <definedName name="porcentaje_3">"$#REF!.$J$12"</definedName>
    <definedName name="PRIMA_2">"$#REF!.$M$38"</definedName>
    <definedName name="PRIMA_3">"$#REF!.$M$38"</definedName>
    <definedName name="prticos_2">#N/A</definedName>
    <definedName name="prticos_3">#N/A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CERASHORMIGON_2">#N/A</definedName>
    <definedName name="PUACERO_1_2_GRADO40_2">#N/A</definedName>
    <definedName name="PUACERO_1_4_GRADO40_2">#N/A</definedName>
    <definedName name="PUACERO_1_GRADO40_2">#N/A</definedName>
    <definedName name="PUACERO_3_4_GRADO40_2">#N/A</definedName>
    <definedName name="PUACERO_3_8_GRADO40_2">#N/A</definedName>
    <definedName name="PUADOQUINCLASICOGRIS_10X20X20_2">#N/A</definedName>
    <definedName name="pubaranda_2">#N/A</definedName>
    <definedName name="pubaranda_3">#N/A</definedName>
    <definedName name="PUBLOQUES_4_ACERO_0.80_2">#N/A</definedName>
    <definedName name="PUBLOQUES_6_ACERO_0.80_2">#N/A</definedName>
    <definedName name="PUBLOQUES_8_ACERO_0.80_2">#N/A</definedName>
    <definedName name="PUBLOQUES_8_ACERO_0.80_HOYOSLLENOS_2">#N/A</definedName>
    <definedName name="PUBLOQUESDE_8_ACERO_A_0.40_HOYOSLLENOS_2">#N/A</definedName>
    <definedName name="PUCALICHE_2">#N/A</definedName>
    <definedName name="PUCAMARAINSPECCION_2">#N/A</definedName>
    <definedName name="PUCANTOS_2">#N/A</definedName>
    <definedName name="PUCARETEO_2">#N/A</definedName>
    <definedName name="PUCERAMICA30X30PARED_2">#N/A</definedName>
    <definedName name="PUCERAMICAITALIANAPARED_2">#N/A</definedName>
    <definedName name="PUCOLUMNAS_C2_2">#N/A</definedName>
    <definedName name="PUCOLUMNAS_C3_2">#N/A</definedName>
    <definedName name="PUCOLUMNAS_C4_2">#N/A</definedName>
    <definedName name="PUCOLUMNAS_CC_2">#N/A</definedName>
    <definedName name="PUCOLUMNAS_CC1_2">#N/A</definedName>
    <definedName name="PUCOLUMNASASCENSOR_2">#N/A</definedName>
    <definedName name="PUDINTEL_10X20_2">#N/A</definedName>
    <definedName name="PUDINTEL_15X40_2">#N/A</definedName>
    <definedName name="PUDINTEL_20X40_2">#N/A</definedName>
    <definedName name="PUFINOTECHOINCLINADO_2">#N/A</definedName>
    <definedName name="PUFINOTECHOPLANO_2">#N/A</definedName>
    <definedName name="PUGOTEROSCOLGANTES_2">#N/A</definedName>
    <definedName name="PUHORMIGON_1_2_4_2">#N/A</definedName>
    <definedName name="PUHORMIGON1_3_5_2">#N/A</definedName>
    <definedName name="PUHORMIGONCICLOPEO_2">#N/A</definedName>
    <definedName name="PUHORMIGONSIMPLE210_2">#N/A</definedName>
    <definedName name="PULISTELOS1_2BAÑOS_2">#N/A</definedName>
    <definedName name="PULISTELOSBAÑOS_2">#N/A</definedName>
    <definedName name="PULOSA_2">#N/A</definedName>
    <definedName name="PUMEZCLACALARENAPISOS_2">#N/A</definedName>
    <definedName name="PUMORTERO1_10COLOCARPISOS_2">#N/A</definedName>
    <definedName name="PUMORTERO1_2_2">#N/A</definedName>
    <definedName name="PUMORTERO1_3_2">#N/A</definedName>
    <definedName name="PUMORTERO1_4PARAPAÑETE_2">#N/A</definedName>
    <definedName name="PUMORTERO1_5DE1_3_2">#N/A</definedName>
    <definedName name="PUMURO_M1_2">#N/A</definedName>
    <definedName name="PUMURO_M2_2">#N/A</definedName>
    <definedName name="PUPAÑETEMAESTREADOEXTERIOR_2">#N/A</definedName>
    <definedName name="PUPAÑETEMAESTREADOINTERIOR_2">#N/A</definedName>
    <definedName name="PUPAÑETEPULIDO_2">#N/A</definedName>
    <definedName name="PUPISOCERAMICA_33X33_2">#N/A</definedName>
    <definedName name="PUPISOGRANITO_40X40_2">#N/A</definedName>
    <definedName name="PURAMPAESCALERA_2">#N/A</definedName>
    <definedName name="PUREPLANTEO_2">#N/A</definedName>
    <definedName name="PUTRAMPADEGRASA_2">#N/A</definedName>
    <definedName name="PUZABALETAPISO_2">#N/A</definedName>
    <definedName name="PUZABALETAS_2">#N/A</definedName>
    <definedName name="PUZAPATACOLUMNAS_C1_2">#N/A</definedName>
    <definedName name="PUZAPATACOLUMNAS_C2_2">#N/A</definedName>
    <definedName name="PUZAPATACOLUMNAS_C3_2">#N/A</definedName>
    <definedName name="PUZAPATACOLUMNAS_C4_2">#N/A</definedName>
    <definedName name="PUZAPATACOLUMNAS_CC_2">#N/A</definedName>
    <definedName name="PUZAPATACOLUMNAS_CT_2">#N/A</definedName>
    <definedName name="PUZAPATAMURO4_2">#N/A</definedName>
    <definedName name="PUZAPATAMURO6_2">#N/A</definedName>
    <definedName name="PUZAPATAMURO8_2">#N/A</definedName>
    <definedName name="PUZOCALOCERAMICACRIOLLADE33_2">#N/A</definedName>
    <definedName name="PUZOCALOSGRANITO_7X40_2">#N/A</definedName>
    <definedName name="SUB_2">#N/A</definedName>
    <definedName name="SUB_3">#N/A</definedName>
    <definedName name="Subida__Bajada_y_Transporte_Cemento_2">#N/A</definedName>
    <definedName name="Subida__Bajada_y_Transporte_Cemento_3">#N/A</definedName>
    <definedName name="subtotal_2">"$#REF!.$H$59"</definedName>
    <definedName name="subtotal_3">"$#REF!.$H$59"</definedName>
    <definedName name="SUBTOTAL1_2">"$#REF!.$H$52"</definedName>
    <definedName name="SUBTOTAL1_3">"$#REF!.$H$52"</definedName>
    <definedName name="SUBTOTALA_2">"$#REF!.$M$53"</definedName>
    <definedName name="SUBTOTALA_3">"$#REF!.$M$53"</definedName>
    <definedName name="SUBTOTALGASTOSGENERALES_2">"$#REF!.$H$67"</definedName>
    <definedName name="SUBTOTALGASTOSGENERALES_3">"$#REF!.$H$67"</definedName>
    <definedName name="SUBTOTALGASTOSGENERALES1_2">"$#REF!.$H$59"</definedName>
    <definedName name="SUBTOTALGASTOSGENERALES1_3">"$#REF!.$H$59"</definedName>
    <definedName name="SUBTOTALPRESU_2">"$#REF!.$F$52"</definedName>
    <definedName name="SUBTOTALPRESU_3">"$#REF!.$F$52"</definedName>
    <definedName name="SUELDO_2">"$#REF!.$#REF!$#REF!"</definedName>
    <definedName name="SUELDO_3">"$#REF!.$#REF!$#REF!"</definedName>
    <definedName name="TABLETAS_2">#N/A</definedName>
    <definedName name="TABLETAS_3">#N/A</definedName>
    <definedName name="_xlnm.Print_Titles" localSheetId="0">'LP Sist. Contra Incendio'!$1:$8</definedName>
    <definedName name="Tolas_2">"$#REF!.$B$13"</definedName>
    <definedName name="Tolas_3">"$#REF!.$B$13"</definedName>
    <definedName name="TOPOGRAFIA_2">#N/A</definedName>
    <definedName name="TOPOGRAFIA_3">#N/A</definedName>
    <definedName name="TORNILLOS_2">"$#REF!.$B$#REF!"</definedName>
    <definedName name="TORNILLOS_3">"$#REF!.$B$#REF!"</definedName>
    <definedName name="Tornillos_5_x3_8_2">#N/A</definedName>
    <definedName name="Tornillos_5_x3_8_3">#N/A</definedName>
    <definedName name="totalgeneral_2">"$#REF!.$M$56"</definedName>
    <definedName name="totalgeneral_3">"$#REF!.$M$56"</definedName>
    <definedName name="Tratamiento_Moldes_para_Barandilla_2">#N/A</definedName>
    <definedName name="Tratamiento_Moldes_para_Barandilla_3">#N/A</definedName>
    <definedName name="valor2_1">#N/A</definedName>
    <definedName name="valor2_2">#N/A</definedName>
    <definedName name="valor2_3">#N/A</definedName>
    <definedName name="valora_2">"$#REF!.$I$1:$I$65534"</definedName>
    <definedName name="valora_3">"$#REF!.$I$1:$I$65534"</definedName>
    <definedName name="valorp_2">"$#REF!.$K$1:$K$65534"</definedName>
    <definedName name="valorp_3">"$#REF!.$K$1:$K$65534"</definedName>
    <definedName name="VALORPRESUPUESTO_2">"$#REF!.$F$1:$F$65534"</definedName>
    <definedName name="VALORPRESUPUESTO_3">"$#REF!.$F$1:$F$65534"</definedName>
    <definedName name="varillas_2">#N/A</definedName>
    <definedName name="varillas_3">#N/A</definedName>
    <definedName name="VIGASHP_2">"$#REF!.$B$109"</definedName>
    <definedName name="VIGASHP_3">"$#REF!.$B$109"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21" i="1" s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F10" i="1"/>
  <c r="F11" i="1"/>
  <c r="F12" i="1"/>
  <c r="F13" i="1"/>
  <c r="F14" i="1"/>
  <c r="F15" i="1"/>
  <c r="F16" i="1"/>
  <c r="F17" i="1"/>
  <c r="F18" i="1"/>
  <c r="F19" i="1"/>
  <c r="F20" i="1"/>
  <c r="F26" i="1" l="1"/>
  <c r="F27" i="1"/>
  <c r="F28" i="1"/>
  <c r="F29" i="1"/>
  <c r="F24" i="1"/>
  <c r="F30" i="1" s="1"/>
  <c r="F32" i="1" s="1"/>
  <c r="F25" i="1"/>
</calcChain>
</file>

<file path=xl/sharedStrings.xml><?xml version="1.0" encoding="utf-8"?>
<sst xmlns="http://schemas.openxmlformats.org/spreadsheetml/2006/main" count="42" uniqueCount="33">
  <si>
    <t>TOTAL GENERAL RD$</t>
  </si>
  <si>
    <t>SUB TOTAL GASTOS INDIRECTOS</t>
  </si>
  <si>
    <t>Codia</t>
  </si>
  <si>
    <t>Seguros y fianzas</t>
  </si>
  <si>
    <t>Liquidación y prestaciones laborables (Ley 6-86)</t>
  </si>
  <si>
    <t>Transporte</t>
  </si>
  <si>
    <t>Gastos administrativos y de obras.</t>
  </si>
  <si>
    <t>Dirección técnica y responsabilidad</t>
  </si>
  <si>
    <t>GASTOS INDIRECTOS</t>
  </si>
  <si>
    <t>SUB TOTAL GASTOS DIRECTOS</t>
  </si>
  <si>
    <t>Pa</t>
  </si>
  <si>
    <t>Sistema de supresión con Agente Limpio en Cuarto de Data. Dimensiones (A =1.50 m, L=3.20 m y H= 2.70m)</t>
  </si>
  <si>
    <t>Mano de Obra Instalción y programación de Equipos.</t>
  </si>
  <si>
    <t>Canalización EMT General (3/4"Øx10')</t>
  </si>
  <si>
    <t>Ud</t>
  </si>
  <si>
    <t>Cable Gris STR, trenzado 16/2.</t>
  </si>
  <si>
    <t>Cable Rojo FPL, solido 18/2.</t>
  </si>
  <si>
    <t>Baterías Recargables de 12V, 12 Amp.</t>
  </si>
  <si>
    <t>Sirena con luz estroboscopica P2R, color rojo.</t>
  </si>
  <si>
    <t>Pulsador Manual Direccionable</t>
  </si>
  <si>
    <t>Detector de calor direccionable.</t>
  </si>
  <si>
    <t>Detector de Humo inteligente y direccionable, con base.</t>
  </si>
  <si>
    <t>Panel de Control de alarma contra incendios direccionable, con circuito de línea de señal para 50 dispositivos direccionables, color negro.</t>
  </si>
  <si>
    <t>SUMINISTRO E INSTALACION DE SISTEMA DE DETECCION DE INCENDIOS Y AGENTE LIMPIO</t>
  </si>
  <si>
    <t>TOTAL RD$</t>
  </si>
  <si>
    <t>PRECIO 
UNITARIO</t>
  </si>
  <si>
    <t>UNIDAD</t>
  </si>
  <si>
    <t>CANTIDAD</t>
  </si>
  <si>
    <t>DESCRIPCION</t>
  </si>
  <si>
    <t>NO.</t>
  </si>
  <si>
    <t>LOTE 2 - SISTEMA CONTRA INCENDIOS</t>
  </si>
  <si>
    <t>REMODELACION DE LA OFICINA REGIONAL NORTE DE LA SUPERINTENDENCIA DE BANCOS (SB)</t>
  </si>
  <si>
    <t>DIRECCION DE OPERACIONES
SUBDIRECCION DE GESTION DE EDIFICACIONES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</si>
</sst>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[$$-1C0A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</font>
    <font>
      <sz val="16"/>
      <color rgb="FFFF0000"/>
      <name val="Calibri"/>
      <family val="2"/>
    </font>
    <font>
      <b/>
      <sz val="16"/>
      <color theme="0"/>
      <name val="Calibri"/>
      <family val="2"/>
    </font>
    <font>
      <sz val="13"/>
      <color theme="1"/>
      <name val="Calibri"/>
      <family val="2"/>
    </font>
    <font>
      <b/>
      <sz val="13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b/>
      <sz val="14"/>
      <color theme="0"/>
      <name val="Calibri"/>
      <family val="2"/>
    </font>
    <font>
      <b/>
      <sz val="13"/>
      <color theme="1" tint="0.24994659260841701"/>
      <name val="Calibri Light"/>
      <family val="2"/>
      <scheme val="major"/>
    </font>
    <font>
      <sz val="17"/>
      <color theme="0"/>
      <name val="Calibri"/>
      <family val="2"/>
    </font>
    <font>
      <b/>
      <sz val="13"/>
      <color theme="7"/>
      <name val="Calibri Light"/>
      <family val="2"/>
      <scheme val="major"/>
    </font>
    <font>
      <b/>
      <sz val="16"/>
      <color theme="7"/>
      <name val="Calibri"/>
      <family val="2"/>
    </font>
    <font>
      <b/>
      <sz val="16"/>
      <color theme="1" tint="0.24994659260841701"/>
      <name val="Calibri"/>
      <family val="2"/>
    </font>
    <font>
      <b/>
      <sz val="1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0" borderId="0" applyFill="0" applyBorder="0" applyProtection="0">
      <alignment horizontal="left" wrapText="1"/>
    </xf>
    <xf numFmtId="9" fontId="14" fillId="0" borderId="0" applyFill="0" applyBorder="0" applyProtection="0">
      <alignment horizontal="center" vertical="center"/>
    </xf>
  </cellStyleXfs>
  <cellXfs count="76">
    <xf numFmtId="0" fontId="0" fillId="0" borderId="0" xfId="0"/>
    <xf numFmtId="0" fontId="3" fillId="0" borderId="0" xfId="1" applyFont="1"/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horizontal="center"/>
    </xf>
    <xf numFmtId="2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2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left" vertical="center" wrapText="1"/>
    </xf>
    <xf numFmtId="165" fontId="5" fillId="2" borderId="1" xfId="1" applyNumberFormat="1" applyFont="1" applyFill="1" applyBorder="1" applyAlignment="1">
      <alignment horizontal="right" vertical="center"/>
    </xf>
    <xf numFmtId="4" fontId="6" fillId="0" borderId="4" xfId="1" applyNumberFormat="1" applyFont="1" applyBorder="1" applyAlignment="1">
      <alignment horizontal="right" vertical="center"/>
    </xf>
    <xf numFmtId="164" fontId="3" fillId="0" borderId="0" xfId="1" applyNumberFormat="1" applyFont="1"/>
    <xf numFmtId="44" fontId="8" fillId="3" borderId="4" xfId="2" applyFont="1" applyFill="1" applyBorder="1" applyAlignment="1" applyProtection="1">
      <alignment horizontal="right" vertical="center"/>
    </xf>
    <xf numFmtId="1" fontId="8" fillId="3" borderId="5" xfId="1" applyNumberFormat="1" applyFont="1" applyFill="1" applyBorder="1" applyAlignment="1">
      <alignment horizontal="right" vertical="center"/>
    </xf>
    <xf numFmtId="1" fontId="8" fillId="3" borderId="5" xfId="1" applyNumberFormat="1" applyFont="1" applyFill="1" applyBorder="1" applyAlignment="1">
      <alignment vertical="center"/>
    </xf>
    <xf numFmtId="1" fontId="8" fillId="3" borderId="6" xfId="1" applyNumberFormat="1" applyFont="1" applyFill="1" applyBorder="1" applyAlignment="1">
      <alignment vertical="center"/>
    </xf>
    <xf numFmtId="44" fontId="1" fillId="0" borderId="7" xfId="1" applyNumberFormat="1" applyFont="1" applyBorder="1" applyAlignment="1">
      <alignment horizontal="center" vertical="center"/>
    </xf>
    <xf numFmtId="164" fontId="9" fillId="0" borderId="8" xfId="1" applyNumberFormat="1" applyFont="1" applyBorder="1" applyAlignment="1" applyProtection="1">
      <alignment horizontal="center" vertical="center" wrapText="1"/>
      <protection locked="0"/>
    </xf>
    <xf numFmtId="10" fontId="9" fillId="0" borderId="8" xfId="3" applyNumberFormat="1" applyFont="1" applyBorder="1" applyAlignment="1" applyProtection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  <xf numFmtId="164" fontId="9" fillId="0" borderId="8" xfId="1" applyNumberFormat="1" applyFont="1" applyBorder="1" applyAlignment="1">
      <alignment horizontal="left" vertical="center" wrapText="1"/>
    </xf>
    <xf numFmtId="2" fontId="9" fillId="0" borderId="9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 applyProtection="1">
      <alignment horizontal="center" vertical="center" wrapText="1"/>
      <protection locked="0"/>
    </xf>
    <xf numFmtId="10" fontId="9" fillId="0" borderId="7" xfId="3" applyNumberFormat="1" applyFont="1" applyBorder="1" applyAlignment="1" applyProtection="1">
      <alignment horizontal="center" vertical="center" wrapText="1"/>
    </xf>
    <xf numFmtId="2" fontId="9" fillId="0" borderId="7" xfId="1" applyNumberFormat="1" applyFont="1" applyBorder="1" applyAlignment="1">
      <alignment horizontal="center" vertical="center" wrapText="1"/>
    </xf>
    <xf numFmtId="164" fontId="9" fillId="0" borderId="7" xfId="1" applyNumberFormat="1" applyFont="1" applyBorder="1" applyAlignment="1">
      <alignment horizontal="left" vertical="center" wrapText="1"/>
    </xf>
    <xf numFmtId="2" fontId="9" fillId="0" borderId="10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 applyProtection="1">
      <alignment horizontal="center" vertical="center" wrapText="1"/>
      <protection locked="0"/>
    </xf>
    <xf numFmtId="10" fontId="9" fillId="0" borderId="11" xfId="3" applyNumberFormat="1" applyFont="1" applyBorder="1" applyAlignment="1" applyProtection="1">
      <alignment horizontal="center" vertical="center" wrapText="1"/>
    </xf>
    <xf numFmtId="2" fontId="9" fillId="0" borderId="11" xfId="1" applyNumberFormat="1" applyFont="1" applyBorder="1" applyAlignment="1">
      <alignment horizontal="center" vertical="center" wrapText="1"/>
    </xf>
    <xf numFmtId="164" fontId="9" fillId="0" borderId="11" xfId="1" applyNumberFormat="1" applyFont="1" applyBorder="1" applyAlignment="1">
      <alignment horizontal="left" vertical="center" wrapText="1"/>
    </xf>
    <xf numFmtId="2" fontId="9" fillId="0" borderId="12" xfId="1" applyNumberFormat="1" applyFont="1" applyBorder="1" applyAlignment="1">
      <alignment horizontal="center" vertical="center" wrapText="1"/>
    </xf>
    <xf numFmtId="164" fontId="5" fillId="3" borderId="4" xfId="1" applyNumberFormat="1" applyFont="1" applyFill="1" applyBorder="1" applyAlignment="1">
      <alignment horizontal="right" vertical="center" wrapText="1"/>
    </xf>
    <xf numFmtId="1" fontId="8" fillId="3" borderId="5" xfId="1" applyNumberFormat="1" applyFont="1" applyFill="1" applyBorder="1" applyAlignment="1" applyProtection="1">
      <alignment vertical="center"/>
      <protection locked="0"/>
    </xf>
    <xf numFmtId="0" fontId="3" fillId="4" borderId="0" xfId="1" applyFont="1" applyFill="1"/>
    <xf numFmtId="164" fontId="10" fillId="4" borderId="4" xfId="1" applyNumberFormat="1" applyFont="1" applyFill="1" applyBorder="1" applyAlignment="1">
      <alignment horizontal="right" vertical="center" wrapText="1"/>
    </xf>
    <xf numFmtId="1" fontId="10" fillId="4" borderId="5" xfId="1" applyNumberFormat="1" applyFont="1" applyFill="1" applyBorder="1" applyAlignment="1" applyProtection="1">
      <alignment horizontal="center" vertical="center"/>
      <protection locked="0"/>
    </xf>
    <xf numFmtId="1" fontId="10" fillId="4" borderId="5" xfId="1" applyNumberFormat="1" applyFont="1" applyFill="1" applyBorder="1" applyAlignment="1">
      <alignment horizontal="left" vertical="center"/>
    </xf>
    <xf numFmtId="1" fontId="10" fillId="4" borderId="5" xfId="1" applyNumberFormat="1" applyFont="1" applyFill="1" applyBorder="1" applyAlignment="1">
      <alignment horizontal="center" vertical="center"/>
    </xf>
    <xf numFmtId="1" fontId="10" fillId="4" borderId="6" xfId="1" applyNumberFormat="1" applyFont="1" applyFill="1" applyBorder="1" applyAlignment="1">
      <alignment horizontal="center" vertical="center"/>
    </xf>
    <xf numFmtId="44" fontId="8" fillId="5" borderId="4" xfId="2" applyFont="1" applyFill="1" applyBorder="1" applyAlignment="1" applyProtection="1">
      <alignment horizontal="right" vertical="center"/>
    </xf>
    <xf numFmtId="1" fontId="8" fillId="5" borderId="5" xfId="1" applyNumberFormat="1" applyFont="1" applyFill="1" applyBorder="1" applyAlignment="1" applyProtection="1">
      <alignment horizontal="right" vertical="center"/>
      <protection locked="0"/>
    </xf>
    <xf numFmtId="1" fontId="8" fillId="5" borderId="5" xfId="1" applyNumberFormat="1" applyFont="1" applyFill="1" applyBorder="1" applyAlignment="1">
      <alignment horizontal="right" vertical="center"/>
    </xf>
    <xf numFmtId="1" fontId="8" fillId="5" borderId="6" xfId="1" applyNumberFormat="1" applyFont="1" applyFill="1" applyBorder="1" applyAlignment="1">
      <alignment horizontal="right" vertical="center"/>
    </xf>
    <xf numFmtId="44" fontId="1" fillId="0" borderId="11" xfId="1" applyNumberFormat="1" applyFont="1" applyBorder="1" applyAlignment="1">
      <alignment horizontal="center" vertical="center"/>
    </xf>
    <xf numFmtId="44" fontId="1" fillId="0" borderId="7" xfId="1" applyNumberFormat="1" applyFont="1" applyBorder="1" applyAlignment="1" applyProtection="1">
      <alignment horizontal="center" vertical="center"/>
      <protection locked="0"/>
    </xf>
    <xf numFmtId="0" fontId="1" fillId="0" borderId="11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7" xfId="1" applyFont="1" applyBorder="1" applyAlignment="1">
      <alignment wrapText="1"/>
    </xf>
    <xf numFmtId="2" fontId="9" fillId="0" borderId="11" xfId="1" applyNumberFormat="1" applyFont="1" applyBorder="1" applyAlignment="1">
      <alignment horizontal="center" vertical="center"/>
    </xf>
    <xf numFmtId="0" fontId="1" fillId="0" borderId="7" xfId="1" applyFont="1" applyBorder="1"/>
    <xf numFmtId="44" fontId="1" fillId="0" borderId="7" xfId="1" applyNumberFormat="1" applyFont="1" applyBorder="1" applyAlignment="1" applyProtection="1">
      <alignment vertical="center"/>
      <protection locked="0"/>
    </xf>
    <xf numFmtId="44" fontId="1" fillId="0" borderId="11" xfId="1" applyNumberFormat="1" applyFont="1" applyBorder="1" applyAlignment="1" applyProtection="1">
      <alignment horizontal="center" vertical="center"/>
      <protection locked="0"/>
    </xf>
    <xf numFmtId="0" fontId="1" fillId="0" borderId="11" xfId="1" applyFont="1" applyBorder="1" applyAlignment="1">
      <alignment horizontal="left" wrapText="1"/>
    </xf>
    <xf numFmtId="0" fontId="8" fillId="5" borderId="5" xfId="1" applyFont="1" applyFill="1" applyBorder="1" applyAlignment="1">
      <alignment vertical="center"/>
    </xf>
    <xf numFmtId="2" fontId="8" fillId="5" borderId="6" xfId="1" applyNumberFormat="1" applyFont="1" applyFill="1" applyBorder="1" applyAlignment="1">
      <alignment horizontal="center" vertical="center"/>
    </xf>
    <xf numFmtId="0" fontId="11" fillId="6" borderId="13" xfId="1" applyFont="1" applyFill="1" applyBorder="1" applyAlignment="1">
      <alignment horizontal="center" vertical="center"/>
    </xf>
    <xf numFmtId="0" fontId="11" fillId="6" borderId="14" xfId="1" applyFont="1" applyFill="1" applyBorder="1" applyAlignment="1">
      <alignment horizontal="center" vertical="center" wrapText="1"/>
    </xf>
    <xf numFmtId="164" fontId="11" fillId="6" borderId="14" xfId="1" applyNumberFormat="1" applyFont="1" applyFill="1" applyBorder="1" applyAlignment="1">
      <alignment horizontal="center" vertical="center" wrapText="1"/>
    </xf>
    <xf numFmtId="2" fontId="11" fillId="6" borderId="15" xfId="1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9" fontId="15" fillId="0" borderId="0" xfId="5" applyFont="1" applyProtection="1">
      <alignment horizontal="center" vertical="center"/>
    </xf>
    <xf numFmtId="0" fontId="3" fillId="0" borderId="0" xfId="0" applyFont="1" applyAlignment="1">
      <alignment horizontal="center"/>
    </xf>
    <xf numFmtId="0" fontId="16" fillId="0" borderId="0" xfId="4" applyFont="1" applyAlignment="1" applyProtection="1">
      <alignment horizontal="center" wrapText="1"/>
    </xf>
    <xf numFmtId="0" fontId="3" fillId="0" borderId="0" xfId="1" applyFont="1" applyAlignment="1">
      <alignment horizontal="right" vertical="center"/>
    </xf>
    <xf numFmtId="1" fontId="7" fillId="0" borderId="6" xfId="1" applyNumberFormat="1" applyFont="1" applyBorder="1" applyAlignment="1">
      <alignment horizontal="left" vertical="center"/>
    </xf>
    <xf numFmtId="1" fontId="7" fillId="0" borderId="5" xfId="1" applyNumberFormat="1" applyFont="1" applyBorder="1" applyAlignment="1">
      <alignment horizontal="left" vertical="center"/>
    </xf>
    <xf numFmtId="2" fontId="5" fillId="2" borderId="3" xfId="1" applyNumberFormat="1" applyFont="1" applyFill="1" applyBorder="1" applyAlignment="1">
      <alignment horizontal="right" vertical="center" indent="1"/>
    </xf>
    <xf numFmtId="2" fontId="5" fillId="2" borderId="2" xfId="1" applyNumberFormat="1" applyFont="1" applyFill="1" applyBorder="1" applyAlignment="1">
      <alignment horizontal="right" vertical="center" indent="1"/>
    </xf>
    <xf numFmtId="0" fontId="17" fillId="0" borderId="0" xfId="4" applyFont="1" applyFill="1" applyAlignment="1" applyProtection="1">
      <alignment horizontal="center" vertical="center" wrapText="1"/>
    </xf>
    <xf numFmtId="0" fontId="17" fillId="0" borderId="0" xfId="4" applyFont="1" applyFill="1" applyAlignment="1" applyProtection="1">
      <alignment horizontal="center" vertical="center"/>
    </xf>
    <xf numFmtId="0" fontId="13" fillId="6" borderId="0" xfId="4" applyFont="1" applyFill="1" applyAlignment="1" applyProtection="1">
      <alignment horizontal="center" vertical="center"/>
    </xf>
  </cellXfs>
  <cellStyles count="6">
    <cellStyle name="Activity" xfId="4" xr:uid="{F2D2011C-5001-462C-9255-9D76F4BEC2E0}"/>
    <cellStyle name="Moneda 2" xfId="2" xr:uid="{E5A62216-B4AD-446B-9B8E-D480220328CE}"/>
    <cellStyle name="Normal" xfId="0" builtinId="0"/>
    <cellStyle name="Normal 2" xfId="1" xr:uid="{E4B110D3-529D-4D05-82D6-68F0AAADAA1D}"/>
    <cellStyle name="Percent Complete" xfId="5" xr:uid="{3D117153-0893-4D18-8021-4D2CC6169B62}"/>
    <cellStyle name="Porcentaje 2" xfId="3" xr:uid="{2B32CCC0-E439-406F-BFA1-F108D37350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1296571</xdr:colOff>
      <xdr:row>0</xdr:row>
      <xdr:rowOff>163503</xdr:rowOff>
    </xdr:from>
    <xdr:ext cx="6055605" cy="440988"/>
    <xdr:pic>
      <xdr:nvPicPr>
        <xdr:cNvPr id="2" name="Imagen 1">
          <a:extLst>
            <a:ext uri="{FF2B5EF4-FFF2-40B4-BE49-F238E27FC236}">
              <a16:creationId xmlns:a16="http://schemas.microsoft.com/office/drawing/2014/main" id="{F01269CE-EE85-4F33-A776-3D61A85C0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7571" y="163503"/>
          <a:ext cx="6055605" cy="44098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CAB27-549D-4BB9-9417-1D3E499DEB93}">
  <sheetPr>
    <pageSetUpPr fitToPage="1"/>
  </sheetPr>
  <dimension ref="A3:BP183"/>
  <sheetViews>
    <sheetView tabSelected="1" view="pageBreakPreview" zoomScale="85" zoomScaleNormal="40" zoomScaleSheetLayoutView="85" workbookViewId="0">
      <selection activeCell="C13" sqref="C13"/>
    </sheetView>
  </sheetViews>
  <sheetFormatPr baseColWidth="10" defaultColWidth="12.5703125" defaultRowHeight="21" x14ac:dyDescent="0.35"/>
  <cols>
    <col min="1" max="1" width="7.28515625" style="3" customWidth="1"/>
    <col min="2" max="2" width="79" style="1" customWidth="1"/>
    <col min="3" max="3" width="14.5703125" style="4" customWidth="1"/>
    <col min="4" max="4" width="11.5703125" style="1" customWidth="1"/>
    <col min="5" max="5" width="20.7109375" style="3" customWidth="1"/>
    <col min="6" max="6" width="21" style="2" bestFit="1" customWidth="1"/>
    <col min="7" max="7" width="27.7109375" style="1" customWidth="1"/>
    <col min="8" max="8" width="20.28515625" style="1" customWidth="1"/>
    <col min="9" max="16384" width="12.5703125" style="1"/>
  </cols>
  <sheetData>
    <row r="3" spans="1:68" x14ac:dyDescent="0.35">
      <c r="A3" s="67"/>
      <c r="B3" s="3"/>
      <c r="C3" s="64"/>
      <c r="D3" s="65"/>
      <c r="E3" s="64"/>
      <c r="F3" s="68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</row>
    <row r="4" spans="1:68" ht="46.5" customHeight="1" x14ac:dyDescent="0.35">
      <c r="A4" s="73" t="s">
        <v>32</v>
      </c>
      <c r="B4" s="74"/>
      <c r="C4" s="74"/>
      <c r="D4" s="74"/>
      <c r="E4" s="74"/>
      <c r="F4" s="7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</row>
    <row r="5" spans="1:68" s="62" customFormat="1" ht="30" customHeight="1" x14ac:dyDescent="0.35">
      <c r="A5" s="75" t="s">
        <v>31</v>
      </c>
      <c r="B5" s="75"/>
      <c r="C5" s="75"/>
      <c r="D5" s="75"/>
      <c r="E5" s="75"/>
      <c r="F5" s="75"/>
      <c r="G5" s="64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</row>
    <row r="6" spans="1:68" s="62" customFormat="1" ht="12" customHeight="1" x14ac:dyDescent="0.35">
      <c r="A6" s="67"/>
      <c r="B6" s="66"/>
      <c r="C6" s="66"/>
      <c r="D6" s="63"/>
      <c r="E6" s="65"/>
      <c r="F6" s="63"/>
      <c r="G6" s="64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</row>
    <row r="7" spans="1:68" s="62" customFormat="1" ht="30" customHeight="1" thickBot="1" x14ac:dyDescent="0.4">
      <c r="A7" s="75" t="s">
        <v>30</v>
      </c>
      <c r="B7" s="75"/>
      <c r="C7" s="75"/>
      <c r="D7" s="75"/>
      <c r="E7" s="75"/>
      <c r="F7" s="75"/>
      <c r="G7" s="64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</row>
    <row r="8" spans="1:68" ht="38.25" thickBot="1" x14ac:dyDescent="0.4">
      <c r="A8" s="61" t="s">
        <v>29</v>
      </c>
      <c r="B8" s="60" t="s">
        <v>28</v>
      </c>
      <c r="C8" s="59" t="s">
        <v>27</v>
      </c>
      <c r="D8" s="59" t="s">
        <v>26</v>
      </c>
      <c r="E8" s="59" t="s">
        <v>25</v>
      </c>
      <c r="F8" s="58" t="s">
        <v>24</v>
      </c>
    </row>
    <row r="9" spans="1:68" ht="21.75" customHeight="1" thickBot="1" x14ac:dyDescent="0.4">
      <c r="A9" s="57">
        <v>1</v>
      </c>
      <c r="B9" s="56" t="s">
        <v>23</v>
      </c>
      <c r="C9" s="56"/>
      <c r="D9" s="56"/>
      <c r="E9" s="56"/>
      <c r="F9" s="42">
        <f>SUBTOTAL(9,F10:F20)</f>
        <v>0</v>
      </c>
    </row>
    <row r="10" spans="1:68" ht="36.950000000000003" customHeight="1" x14ac:dyDescent="0.35">
      <c r="A10" s="51">
        <f t="shared" ref="A10:A20" si="0">A9+0.01</f>
        <v>1.01</v>
      </c>
      <c r="B10" s="55" t="s">
        <v>22</v>
      </c>
      <c r="C10" s="48">
        <v>1</v>
      </c>
      <c r="D10" s="48" t="s">
        <v>14</v>
      </c>
      <c r="E10" s="54"/>
      <c r="F10" s="46">
        <f t="shared" ref="F10:F20" si="1">C10*E10</f>
        <v>0</v>
      </c>
    </row>
    <row r="11" spans="1:68" x14ac:dyDescent="0.35">
      <c r="A11" s="51">
        <f t="shared" si="0"/>
        <v>1.02</v>
      </c>
      <c r="B11" s="52" t="s">
        <v>21</v>
      </c>
      <c r="C11" s="49">
        <v>17</v>
      </c>
      <c r="D11" s="48" t="s">
        <v>14</v>
      </c>
      <c r="E11" s="47"/>
      <c r="F11" s="46">
        <f t="shared" si="1"/>
        <v>0</v>
      </c>
    </row>
    <row r="12" spans="1:68" x14ac:dyDescent="0.35">
      <c r="A12" s="51">
        <f t="shared" si="0"/>
        <v>1.03</v>
      </c>
      <c r="B12" s="52" t="s">
        <v>20</v>
      </c>
      <c r="C12" s="49">
        <v>2</v>
      </c>
      <c r="D12" s="48" t="s">
        <v>14</v>
      </c>
      <c r="E12" s="47"/>
      <c r="F12" s="46">
        <f t="shared" si="1"/>
        <v>0</v>
      </c>
    </row>
    <row r="13" spans="1:68" x14ac:dyDescent="0.35">
      <c r="A13" s="51">
        <f t="shared" si="0"/>
        <v>1.04</v>
      </c>
      <c r="B13" s="52" t="s">
        <v>19</v>
      </c>
      <c r="C13" s="49">
        <v>5</v>
      </c>
      <c r="D13" s="48" t="s">
        <v>14</v>
      </c>
      <c r="E13" s="53"/>
      <c r="F13" s="46">
        <f t="shared" si="1"/>
        <v>0</v>
      </c>
    </row>
    <row r="14" spans="1:68" x14ac:dyDescent="0.35">
      <c r="A14" s="51">
        <f t="shared" si="0"/>
        <v>1.05</v>
      </c>
      <c r="B14" s="52" t="s">
        <v>18</v>
      </c>
      <c r="C14" s="48">
        <v>4</v>
      </c>
      <c r="D14" s="48" t="s">
        <v>14</v>
      </c>
      <c r="E14" s="47"/>
      <c r="F14" s="46">
        <f t="shared" si="1"/>
        <v>0</v>
      </c>
    </row>
    <row r="15" spans="1:68" x14ac:dyDescent="0.35">
      <c r="A15" s="51">
        <f t="shared" si="0"/>
        <v>1.06</v>
      </c>
      <c r="B15" s="52" t="s">
        <v>17</v>
      </c>
      <c r="C15" s="49">
        <v>2</v>
      </c>
      <c r="D15" s="48" t="s">
        <v>14</v>
      </c>
      <c r="E15" s="47"/>
      <c r="F15" s="46">
        <f t="shared" si="1"/>
        <v>0</v>
      </c>
    </row>
    <row r="16" spans="1:68" x14ac:dyDescent="0.35">
      <c r="A16" s="51">
        <f t="shared" si="0"/>
        <v>1.07</v>
      </c>
      <c r="B16" s="52" t="s">
        <v>16</v>
      </c>
      <c r="C16" s="49">
        <v>2</v>
      </c>
      <c r="D16" s="48" t="s">
        <v>14</v>
      </c>
      <c r="E16" s="47"/>
      <c r="F16" s="46">
        <f t="shared" si="1"/>
        <v>0</v>
      </c>
    </row>
    <row r="17" spans="1:8" x14ac:dyDescent="0.35">
      <c r="A17" s="51">
        <f t="shared" si="0"/>
        <v>1.08</v>
      </c>
      <c r="B17" s="52" t="s">
        <v>15</v>
      </c>
      <c r="C17" s="49">
        <v>1</v>
      </c>
      <c r="D17" s="48" t="s">
        <v>14</v>
      </c>
      <c r="E17" s="47"/>
      <c r="F17" s="46">
        <f t="shared" si="1"/>
        <v>0</v>
      </c>
    </row>
    <row r="18" spans="1:8" x14ac:dyDescent="0.35">
      <c r="A18" s="51">
        <f t="shared" si="0"/>
        <v>1.0900000000000001</v>
      </c>
      <c r="B18" s="52" t="s">
        <v>13</v>
      </c>
      <c r="C18" s="49">
        <v>1</v>
      </c>
      <c r="D18" s="48" t="s">
        <v>10</v>
      </c>
      <c r="E18" s="47"/>
      <c r="F18" s="46">
        <f t="shared" si="1"/>
        <v>0</v>
      </c>
    </row>
    <row r="19" spans="1:8" x14ac:dyDescent="0.35">
      <c r="A19" s="51">
        <f t="shared" si="0"/>
        <v>1.1000000000000001</v>
      </c>
      <c r="B19" s="52" t="s">
        <v>12</v>
      </c>
      <c r="C19" s="49">
        <v>1</v>
      </c>
      <c r="D19" s="48" t="s">
        <v>10</v>
      </c>
      <c r="E19" s="47"/>
      <c r="F19" s="46">
        <f t="shared" si="1"/>
        <v>0</v>
      </c>
    </row>
    <row r="20" spans="1:8" ht="32.25" thickBot="1" x14ac:dyDescent="0.4">
      <c r="A20" s="51">
        <f t="shared" si="0"/>
        <v>1.1100000000000001</v>
      </c>
      <c r="B20" s="50" t="s">
        <v>11</v>
      </c>
      <c r="C20" s="49">
        <v>1</v>
      </c>
      <c r="D20" s="48" t="s">
        <v>10</v>
      </c>
      <c r="E20" s="47"/>
      <c r="F20" s="46">
        <f t="shared" si="1"/>
        <v>0</v>
      </c>
    </row>
    <row r="21" spans="1:8" ht="21.75" thickBot="1" x14ac:dyDescent="0.4">
      <c r="A21" s="45"/>
      <c r="B21" s="44"/>
      <c r="C21" s="44"/>
      <c r="D21" s="44"/>
      <c r="E21" s="43" t="s">
        <v>9</v>
      </c>
      <c r="F21" s="42">
        <f>SUBTOTAL(9,F9:F20)</f>
        <v>0</v>
      </c>
    </row>
    <row r="22" spans="1:8" s="36" customFormat="1" ht="21.75" thickBot="1" x14ac:dyDescent="0.4">
      <c r="A22" s="41"/>
      <c r="B22" s="39"/>
      <c r="C22" s="40"/>
      <c r="D22" s="39"/>
      <c r="E22" s="38"/>
      <c r="F22" s="37"/>
    </row>
    <row r="23" spans="1:8" ht="20.25" customHeight="1" thickBot="1" x14ac:dyDescent="0.4">
      <c r="A23" s="17" t="s">
        <v>8</v>
      </c>
      <c r="B23" s="16"/>
      <c r="C23" s="16"/>
      <c r="D23" s="16"/>
      <c r="E23" s="35"/>
      <c r="F23" s="34"/>
    </row>
    <row r="24" spans="1:8" ht="20.25" customHeight="1" x14ac:dyDescent="0.35">
      <c r="A24" s="33">
        <v>1</v>
      </c>
      <c r="B24" s="32" t="s">
        <v>7</v>
      </c>
      <c r="C24" s="31"/>
      <c r="D24" s="30">
        <v>0.1</v>
      </c>
      <c r="E24" s="29"/>
      <c r="F24" s="18">
        <f>+D24*F21</f>
        <v>0</v>
      </c>
    </row>
    <row r="25" spans="1:8" ht="20.25" customHeight="1" x14ac:dyDescent="0.35">
      <c r="A25" s="28">
        <v>2</v>
      </c>
      <c r="B25" s="27" t="s">
        <v>6</v>
      </c>
      <c r="C25" s="26"/>
      <c r="D25" s="25">
        <v>0.03</v>
      </c>
      <c r="E25" s="24"/>
      <c r="F25" s="18">
        <f>F21*D25</f>
        <v>0</v>
      </c>
    </row>
    <row r="26" spans="1:8" ht="20.25" customHeight="1" x14ac:dyDescent="0.35">
      <c r="A26" s="28">
        <v>3</v>
      </c>
      <c r="B26" s="27" t="s">
        <v>5</v>
      </c>
      <c r="C26" s="26"/>
      <c r="D26" s="25">
        <v>1.4999999999999999E-2</v>
      </c>
      <c r="E26" s="24"/>
      <c r="F26" s="18">
        <f>+D26*F21</f>
        <v>0</v>
      </c>
    </row>
    <row r="27" spans="1:8" ht="20.25" customHeight="1" x14ac:dyDescent="0.35">
      <c r="A27" s="28">
        <v>4</v>
      </c>
      <c r="B27" s="27" t="s">
        <v>4</v>
      </c>
      <c r="C27" s="26"/>
      <c r="D27" s="25">
        <v>0.01</v>
      </c>
      <c r="E27" s="24"/>
      <c r="F27" s="18">
        <f>+D27*F21</f>
        <v>0</v>
      </c>
    </row>
    <row r="28" spans="1:8" ht="20.25" customHeight="1" x14ac:dyDescent="0.35">
      <c r="A28" s="28">
        <v>5</v>
      </c>
      <c r="B28" s="27" t="s">
        <v>3</v>
      </c>
      <c r="C28" s="26"/>
      <c r="D28" s="25">
        <v>2.5000000000000001E-2</v>
      </c>
      <c r="E28" s="24"/>
      <c r="F28" s="18">
        <f>+D28*F21</f>
        <v>0</v>
      </c>
    </row>
    <row r="29" spans="1:8" ht="20.25" customHeight="1" thickBot="1" x14ac:dyDescent="0.4">
      <c r="A29" s="23">
        <v>6</v>
      </c>
      <c r="B29" s="22" t="s">
        <v>2</v>
      </c>
      <c r="C29" s="21"/>
      <c r="D29" s="20">
        <v>0.01</v>
      </c>
      <c r="E29" s="19"/>
      <c r="F29" s="18">
        <f>+D29*F21</f>
        <v>0</v>
      </c>
    </row>
    <row r="30" spans="1:8" ht="20.25" customHeight="1" thickBot="1" x14ac:dyDescent="0.4">
      <c r="A30" s="17"/>
      <c r="B30" s="16"/>
      <c r="C30" s="16"/>
      <c r="D30" s="16"/>
      <c r="E30" s="15" t="s">
        <v>1</v>
      </c>
      <c r="F30" s="14">
        <f>SUM(F24:F29)</f>
        <v>0</v>
      </c>
      <c r="G30" s="13"/>
    </row>
    <row r="31" spans="1:8" ht="20.25" customHeight="1" thickBot="1" x14ac:dyDescent="0.4">
      <c r="A31" s="69"/>
      <c r="B31" s="70"/>
      <c r="C31" s="70"/>
      <c r="D31" s="70"/>
      <c r="E31" s="70"/>
      <c r="F31" s="12"/>
    </row>
    <row r="32" spans="1:8" ht="27" customHeight="1" thickBot="1" x14ac:dyDescent="0.4">
      <c r="A32" s="71" t="s">
        <v>0</v>
      </c>
      <c r="B32" s="72"/>
      <c r="C32" s="72"/>
      <c r="D32" s="72"/>
      <c r="E32" s="72"/>
      <c r="F32" s="11">
        <f>F21+F30</f>
        <v>0</v>
      </c>
      <c r="H32" s="10"/>
    </row>
    <row r="34" spans="1:6" x14ac:dyDescent="0.35">
      <c r="F34" s="5"/>
    </row>
    <row r="35" spans="1:6" x14ac:dyDescent="0.35">
      <c r="F35" s="5"/>
    </row>
    <row r="36" spans="1:6" x14ac:dyDescent="0.35">
      <c r="F36" s="5"/>
    </row>
    <row r="37" spans="1:6" s="6" customFormat="1" x14ac:dyDescent="0.35">
      <c r="A37" s="8"/>
      <c r="C37" s="9"/>
      <c r="E37" s="8"/>
      <c r="F37" s="7"/>
    </row>
    <row r="38" spans="1:6" x14ac:dyDescent="0.35">
      <c r="F38" s="5"/>
    </row>
    <row r="39" spans="1:6" x14ac:dyDescent="0.35">
      <c r="F39" s="5"/>
    </row>
    <row r="40" spans="1:6" x14ac:dyDescent="0.35">
      <c r="F40" s="5"/>
    </row>
    <row r="41" spans="1:6" x14ac:dyDescent="0.35">
      <c r="F41" s="5"/>
    </row>
    <row r="42" spans="1:6" x14ac:dyDescent="0.35">
      <c r="F42" s="5"/>
    </row>
    <row r="43" spans="1:6" x14ac:dyDescent="0.35">
      <c r="F43" s="5"/>
    </row>
    <row r="44" spans="1:6" x14ac:dyDescent="0.35">
      <c r="F44" s="5"/>
    </row>
    <row r="45" spans="1:6" x14ac:dyDescent="0.35">
      <c r="F45" s="5"/>
    </row>
    <row r="46" spans="1:6" x14ac:dyDescent="0.35">
      <c r="F46" s="5"/>
    </row>
    <row r="47" spans="1:6" x14ac:dyDescent="0.35">
      <c r="F47" s="5"/>
    </row>
    <row r="48" spans="1:6" x14ac:dyDescent="0.35">
      <c r="F48" s="5"/>
    </row>
    <row r="49" spans="6:6" x14ac:dyDescent="0.35">
      <c r="F49" s="5"/>
    </row>
    <row r="50" spans="6:6" x14ac:dyDescent="0.35">
      <c r="F50" s="5"/>
    </row>
    <row r="51" spans="6:6" x14ac:dyDescent="0.35">
      <c r="F51" s="5"/>
    </row>
    <row r="52" spans="6:6" x14ac:dyDescent="0.35">
      <c r="F52" s="5"/>
    </row>
    <row r="53" spans="6:6" x14ac:dyDescent="0.35">
      <c r="F53" s="5"/>
    </row>
    <row r="54" spans="6:6" x14ac:dyDescent="0.35">
      <c r="F54" s="5"/>
    </row>
    <row r="55" spans="6:6" x14ac:dyDescent="0.35">
      <c r="F55" s="5"/>
    </row>
    <row r="56" spans="6:6" x14ac:dyDescent="0.35">
      <c r="F56" s="5"/>
    </row>
    <row r="57" spans="6:6" x14ac:dyDescent="0.35">
      <c r="F57" s="5"/>
    </row>
    <row r="58" spans="6:6" x14ac:dyDescent="0.35">
      <c r="F58" s="5"/>
    </row>
    <row r="59" spans="6:6" x14ac:dyDescent="0.35">
      <c r="F59" s="5"/>
    </row>
    <row r="60" spans="6:6" x14ac:dyDescent="0.35">
      <c r="F60" s="5"/>
    </row>
    <row r="61" spans="6:6" x14ac:dyDescent="0.35">
      <c r="F61" s="5"/>
    </row>
    <row r="62" spans="6:6" x14ac:dyDescent="0.35">
      <c r="F62" s="5"/>
    </row>
    <row r="63" spans="6:6" x14ac:dyDescent="0.35">
      <c r="F63" s="5"/>
    </row>
    <row r="64" spans="6:6" x14ac:dyDescent="0.35">
      <c r="F64" s="5"/>
    </row>
    <row r="65" spans="6:6" x14ac:dyDescent="0.35">
      <c r="F65" s="5"/>
    </row>
    <row r="66" spans="6:6" x14ac:dyDescent="0.35">
      <c r="F66" s="5"/>
    </row>
    <row r="67" spans="6:6" x14ac:dyDescent="0.35">
      <c r="F67" s="5"/>
    </row>
    <row r="68" spans="6:6" x14ac:dyDescent="0.35">
      <c r="F68" s="5"/>
    </row>
    <row r="69" spans="6:6" x14ac:dyDescent="0.35">
      <c r="F69" s="5"/>
    </row>
    <row r="70" spans="6:6" x14ac:dyDescent="0.35">
      <c r="F70" s="5"/>
    </row>
    <row r="71" spans="6:6" x14ac:dyDescent="0.35">
      <c r="F71" s="5"/>
    </row>
    <row r="72" spans="6:6" x14ac:dyDescent="0.35">
      <c r="F72" s="5"/>
    </row>
    <row r="73" spans="6:6" x14ac:dyDescent="0.35">
      <c r="F73" s="5"/>
    </row>
    <row r="74" spans="6:6" x14ac:dyDescent="0.35">
      <c r="F74" s="5"/>
    </row>
    <row r="75" spans="6:6" x14ac:dyDescent="0.35">
      <c r="F75" s="5"/>
    </row>
    <row r="76" spans="6:6" x14ac:dyDescent="0.35">
      <c r="F76" s="5"/>
    </row>
    <row r="77" spans="6:6" x14ac:dyDescent="0.35">
      <c r="F77" s="5"/>
    </row>
    <row r="78" spans="6:6" x14ac:dyDescent="0.35">
      <c r="F78" s="5"/>
    </row>
    <row r="79" spans="6:6" x14ac:dyDescent="0.35">
      <c r="F79" s="5"/>
    </row>
    <row r="80" spans="6:6" x14ac:dyDescent="0.35">
      <c r="F80" s="5"/>
    </row>
    <row r="81" spans="6:6" x14ac:dyDescent="0.35">
      <c r="F81" s="5"/>
    </row>
    <row r="82" spans="6:6" x14ac:dyDescent="0.35">
      <c r="F82" s="5"/>
    </row>
    <row r="83" spans="6:6" x14ac:dyDescent="0.35">
      <c r="F83" s="5"/>
    </row>
    <row r="84" spans="6:6" x14ac:dyDescent="0.35">
      <c r="F84" s="5"/>
    </row>
    <row r="85" spans="6:6" x14ac:dyDescent="0.35">
      <c r="F85" s="5"/>
    </row>
    <row r="86" spans="6:6" x14ac:dyDescent="0.35">
      <c r="F86" s="5"/>
    </row>
    <row r="87" spans="6:6" x14ac:dyDescent="0.35">
      <c r="F87" s="5"/>
    </row>
    <row r="88" spans="6:6" x14ac:dyDescent="0.35">
      <c r="F88" s="5"/>
    </row>
    <row r="89" spans="6:6" x14ac:dyDescent="0.35">
      <c r="F89" s="5"/>
    </row>
    <row r="90" spans="6:6" x14ac:dyDescent="0.35">
      <c r="F90" s="5"/>
    </row>
    <row r="91" spans="6:6" x14ac:dyDescent="0.35">
      <c r="F91" s="5"/>
    </row>
    <row r="92" spans="6:6" x14ac:dyDescent="0.35">
      <c r="F92" s="5"/>
    </row>
    <row r="93" spans="6:6" x14ac:dyDescent="0.35">
      <c r="F93" s="5"/>
    </row>
    <row r="94" spans="6:6" x14ac:dyDescent="0.35">
      <c r="F94" s="5"/>
    </row>
    <row r="95" spans="6:6" x14ac:dyDescent="0.35">
      <c r="F95" s="5"/>
    </row>
    <row r="96" spans="6:6" x14ac:dyDescent="0.35">
      <c r="F96" s="5"/>
    </row>
    <row r="97" spans="6:6" x14ac:dyDescent="0.35">
      <c r="F97" s="5"/>
    </row>
    <row r="98" spans="6:6" x14ac:dyDescent="0.35">
      <c r="F98" s="5"/>
    </row>
    <row r="99" spans="6:6" x14ac:dyDescent="0.35">
      <c r="F99" s="5"/>
    </row>
    <row r="100" spans="6:6" x14ac:dyDescent="0.35">
      <c r="F100" s="5"/>
    </row>
    <row r="101" spans="6:6" x14ac:dyDescent="0.35">
      <c r="F101" s="5"/>
    </row>
    <row r="102" spans="6:6" x14ac:dyDescent="0.35">
      <c r="F102" s="5"/>
    </row>
    <row r="103" spans="6:6" x14ac:dyDescent="0.35">
      <c r="F103" s="5"/>
    </row>
    <row r="104" spans="6:6" x14ac:dyDescent="0.35">
      <c r="F104" s="5"/>
    </row>
    <row r="105" spans="6:6" x14ac:dyDescent="0.35">
      <c r="F105" s="5"/>
    </row>
    <row r="106" spans="6:6" x14ac:dyDescent="0.35">
      <c r="F106" s="5"/>
    </row>
    <row r="107" spans="6:6" x14ac:dyDescent="0.35">
      <c r="F107" s="5"/>
    </row>
    <row r="108" spans="6:6" x14ac:dyDescent="0.35">
      <c r="F108" s="5"/>
    </row>
    <row r="109" spans="6:6" x14ac:dyDescent="0.35">
      <c r="F109" s="5"/>
    </row>
    <row r="110" spans="6:6" x14ac:dyDescent="0.35">
      <c r="F110" s="5"/>
    </row>
    <row r="111" spans="6:6" x14ac:dyDescent="0.35">
      <c r="F111" s="5"/>
    </row>
    <row r="112" spans="6:6" x14ac:dyDescent="0.35">
      <c r="F112" s="5"/>
    </row>
    <row r="113" spans="6:6" x14ac:dyDescent="0.35">
      <c r="F113" s="5"/>
    </row>
    <row r="114" spans="6:6" x14ac:dyDescent="0.35">
      <c r="F114" s="5"/>
    </row>
    <row r="115" spans="6:6" x14ac:dyDescent="0.35">
      <c r="F115" s="5"/>
    </row>
    <row r="116" spans="6:6" x14ac:dyDescent="0.35">
      <c r="F116" s="5"/>
    </row>
    <row r="117" spans="6:6" x14ac:dyDescent="0.35">
      <c r="F117" s="5"/>
    </row>
    <row r="118" spans="6:6" x14ac:dyDescent="0.35">
      <c r="F118" s="5"/>
    </row>
    <row r="119" spans="6:6" x14ac:dyDescent="0.35">
      <c r="F119" s="5"/>
    </row>
    <row r="120" spans="6:6" x14ac:dyDescent="0.35">
      <c r="F120" s="5"/>
    </row>
    <row r="121" spans="6:6" x14ac:dyDescent="0.35">
      <c r="F121" s="5"/>
    </row>
    <row r="122" spans="6:6" x14ac:dyDescent="0.35">
      <c r="F122" s="5"/>
    </row>
    <row r="123" spans="6:6" x14ac:dyDescent="0.35">
      <c r="F123" s="5"/>
    </row>
    <row r="124" spans="6:6" x14ac:dyDescent="0.35">
      <c r="F124" s="5"/>
    </row>
    <row r="125" spans="6:6" x14ac:dyDescent="0.35">
      <c r="F125" s="5"/>
    </row>
    <row r="126" spans="6:6" x14ac:dyDescent="0.35">
      <c r="F126" s="5"/>
    </row>
    <row r="127" spans="6:6" x14ac:dyDescent="0.35">
      <c r="F127" s="5"/>
    </row>
    <row r="128" spans="6:6" x14ac:dyDescent="0.35">
      <c r="F128" s="5"/>
    </row>
    <row r="129" spans="6:6" x14ac:dyDescent="0.35">
      <c r="F129" s="5"/>
    </row>
    <row r="130" spans="6:6" x14ac:dyDescent="0.35">
      <c r="F130" s="5"/>
    </row>
    <row r="131" spans="6:6" x14ac:dyDescent="0.35">
      <c r="F131" s="5"/>
    </row>
    <row r="132" spans="6:6" x14ac:dyDescent="0.35">
      <c r="F132" s="5"/>
    </row>
    <row r="133" spans="6:6" x14ac:dyDescent="0.35">
      <c r="F133" s="5"/>
    </row>
    <row r="134" spans="6:6" x14ac:dyDescent="0.35">
      <c r="F134" s="5"/>
    </row>
    <row r="135" spans="6:6" x14ac:dyDescent="0.35">
      <c r="F135" s="5"/>
    </row>
    <row r="136" spans="6:6" x14ac:dyDescent="0.35">
      <c r="F136" s="5"/>
    </row>
    <row r="137" spans="6:6" x14ac:dyDescent="0.35">
      <c r="F137" s="5"/>
    </row>
    <row r="138" spans="6:6" x14ac:dyDescent="0.35">
      <c r="F138" s="5"/>
    </row>
    <row r="139" spans="6:6" x14ac:dyDescent="0.35">
      <c r="F139" s="5"/>
    </row>
    <row r="140" spans="6:6" x14ac:dyDescent="0.35">
      <c r="F140" s="5"/>
    </row>
    <row r="141" spans="6:6" x14ac:dyDescent="0.35">
      <c r="F141" s="5"/>
    </row>
    <row r="142" spans="6:6" x14ac:dyDescent="0.35">
      <c r="F142" s="5"/>
    </row>
    <row r="143" spans="6:6" x14ac:dyDescent="0.35">
      <c r="F143" s="5"/>
    </row>
    <row r="144" spans="6:6" x14ac:dyDescent="0.35">
      <c r="F144" s="5"/>
    </row>
    <row r="145" spans="6:6" x14ac:dyDescent="0.35">
      <c r="F145" s="5"/>
    </row>
    <row r="146" spans="6:6" x14ac:dyDescent="0.35">
      <c r="F146" s="5"/>
    </row>
    <row r="147" spans="6:6" x14ac:dyDescent="0.35">
      <c r="F147" s="5"/>
    </row>
    <row r="148" spans="6:6" x14ac:dyDescent="0.35">
      <c r="F148" s="5"/>
    </row>
    <row r="149" spans="6:6" x14ac:dyDescent="0.35">
      <c r="F149" s="5"/>
    </row>
    <row r="150" spans="6:6" x14ac:dyDescent="0.35">
      <c r="F150" s="5"/>
    </row>
    <row r="151" spans="6:6" x14ac:dyDescent="0.35">
      <c r="F151" s="5"/>
    </row>
    <row r="152" spans="6:6" x14ac:dyDescent="0.35">
      <c r="F152" s="5"/>
    </row>
    <row r="153" spans="6:6" x14ac:dyDescent="0.35">
      <c r="F153" s="5"/>
    </row>
    <row r="154" spans="6:6" x14ac:dyDescent="0.35">
      <c r="F154" s="5"/>
    </row>
    <row r="155" spans="6:6" x14ac:dyDescent="0.35">
      <c r="F155" s="5"/>
    </row>
    <row r="156" spans="6:6" x14ac:dyDescent="0.35">
      <c r="F156" s="5"/>
    </row>
    <row r="157" spans="6:6" x14ac:dyDescent="0.35">
      <c r="F157" s="5"/>
    </row>
    <row r="158" spans="6:6" x14ac:dyDescent="0.35">
      <c r="F158" s="5"/>
    </row>
    <row r="159" spans="6:6" x14ac:dyDescent="0.35">
      <c r="F159" s="5"/>
    </row>
    <row r="160" spans="6:6" x14ac:dyDescent="0.35">
      <c r="F160" s="5"/>
    </row>
    <row r="161" spans="6:6" x14ac:dyDescent="0.35">
      <c r="F161" s="5"/>
    </row>
    <row r="162" spans="6:6" x14ac:dyDescent="0.35">
      <c r="F162" s="5"/>
    </row>
    <row r="163" spans="6:6" x14ac:dyDescent="0.35">
      <c r="F163" s="5"/>
    </row>
    <row r="164" spans="6:6" x14ac:dyDescent="0.35">
      <c r="F164" s="5"/>
    </row>
    <row r="165" spans="6:6" x14ac:dyDescent="0.35">
      <c r="F165" s="5"/>
    </row>
    <row r="166" spans="6:6" x14ac:dyDescent="0.35">
      <c r="F166" s="5"/>
    </row>
    <row r="167" spans="6:6" x14ac:dyDescent="0.35">
      <c r="F167" s="5"/>
    </row>
    <row r="168" spans="6:6" x14ac:dyDescent="0.35">
      <c r="F168" s="5"/>
    </row>
    <row r="169" spans="6:6" x14ac:dyDescent="0.35">
      <c r="F169" s="5"/>
    </row>
    <row r="170" spans="6:6" x14ac:dyDescent="0.35">
      <c r="F170" s="5"/>
    </row>
    <row r="171" spans="6:6" x14ac:dyDescent="0.35">
      <c r="F171" s="5"/>
    </row>
    <row r="172" spans="6:6" x14ac:dyDescent="0.35">
      <c r="F172" s="5"/>
    </row>
    <row r="173" spans="6:6" x14ac:dyDescent="0.35">
      <c r="F173" s="5"/>
    </row>
    <row r="174" spans="6:6" x14ac:dyDescent="0.35">
      <c r="F174" s="5"/>
    </row>
    <row r="175" spans="6:6" x14ac:dyDescent="0.35">
      <c r="F175" s="5"/>
    </row>
    <row r="176" spans="6:6" x14ac:dyDescent="0.35">
      <c r="F176" s="5"/>
    </row>
    <row r="177" spans="6:6" x14ac:dyDescent="0.35">
      <c r="F177" s="5"/>
    </row>
    <row r="178" spans="6:6" x14ac:dyDescent="0.35">
      <c r="F178" s="5"/>
    </row>
    <row r="179" spans="6:6" x14ac:dyDescent="0.35">
      <c r="F179" s="5"/>
    </row>
    <row r="180" spans="6:6" x14ac:dyDescent="0.35">
      <c r="F180" s="5"/>
    </row>
    <row r="181" spans="6:6" x14ac:dyDescent="0.35">
      <c r="F181" s="5"/>
    </row>
    <row r="182" spans="6:6" x14ac:dyDescent="0.35">
      <c r="F182" s="5"/>
    </row>
    <row r="183" spans="6:6" x14ac:dyDescent="0.35">
      <c r="F183" s="5"/>
    </row>
  </sheetData>
  <sheetProtection algorithmName="SHA-512" hashValue="zmfaECLU7trUuf0Q3NugHR1TXik4yliqMYRba6WjFqkn1/5pu+aV2OGX19t3M9kqxhznvT7M9QBU0FwAy7uWUQ==" saltValue="Vcodxs0/SgryDxYp0j6ZKw==" spinCount="100000" sheet="1" objects="1" scenarios="1"/>
  <mergeCells count="5">
    <mergeCell ref="A31:E31"/>
    <mergeCell ref="A32:E32"/>
    <mergeCell ref="A4:F4"/>
    <mergeCell ref="A5:F5"/>
    <mergeCell ref="A7:F7"/>
  </mergeCells>
  <printOptions horizontalCentered="1"/>
  <pageMargins left="0.23622047244094491" right="0.23622047244094491" top="0.43307086614173229" bottom="0.59055118110236227" header="0.31496062992125984" footer="0.31496062992125984"/>
  <pageSetup scale="66" fitToHeight="0" orientation="portrait" r:id="rId1"/>
  <headerFooter>
    <oddFooter>&amp;CPag. &amp;P/&amp;N</oddFoot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LP Sist. Contra Incendio</vt:lpstr>
      <vt:lpstr>'LP Sist. Contra Incendio'!Área_de_impresión</vt:lpstr>
      <vt:lpstr>'LP Sist. Contra Incendio'!Títulos_a_imprimir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Danilo Ureña Báez</dc:creator>
  <cp:lastModifiedBy>Sonia Ivelisse Encarnación Mateo</cp:lastModifiedBy>
  <dcterms:created xsi:type="dcterms:W3CDTF">2022-10-31T15:33:07Z</dcterms:created>
  <dcterms:modified xsi:type="dcterms:W3CDTF">2022-11-10T19:11:38Z</dcterms:modified>
</cp:coreProperties>
</file>